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A4BBB9F1-BA55-4DF8-8A59-D496AEDDA1D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ISHER" sheetId="1" r:id="rId1"/>
    <sheet name="Example 1" sheetId="2" r:id="rId2"/>
    <sheet name="Example 2" sheetId="4" r:id="rId3"/>
    <sheet name="Example 3" sheetId="3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7" i="4"/>
  <c r="D14" i="4"/>
  <c r="A10" i="3"/>
  <c r="A16" i="3"/>
  <c r="A13" i="3"/>
  <c r="D4" i="4"/>
  <c r="A6" i="2"/>
  <c r="A7" i="3"/>
  <c r="D4" i="3"/>
  <c r="A7" i="5" l="1"/>
  <c r="A8" i="5" s="1"/>
  <c r="B6" i="5"/>
  <c r="B8" i="5" l="1"/>
  <c r="A9" i="5"/>
  <c r="B7" i="5"/>
  <c r="B12" i="3"/>
  <c r="A10" i="5" l="1"/>
  <c r="B9" i="5"/>
  <c r="B9" i="3"/>
  <c r="A11" i="5" l="1"/>
  <c r="B10" i="5"/>
  <c r="B6" i="3"/>
  <c r="B15" i="3" s="1"/>
  <c r="A6" i="3"/>
  <c r="A12" i="5" l="1"/>
  <c r="B11" i="5"/>
  <c r="C4" i="3"/>
  <c r="B12" i="5" l="1"/>
  <c r="A13" i="5"/>
  <c r="C14" i="4"/>
  <c r="A11" i="4"/>
  <c r="A14" i="5" l="1"/>
  <c r="B13" i="5"/>
  <c r="B6" i="4"/>
  <c r="A6" i="4"/>
  <c r="A15" i="5" l="1"/>
  <c r="B14" i="5"/>
  <c r="C4" i="4"/>
  <c r="A16" i="5" l="1"/>
  <c r="B15" i="5"/>
  <c r="B5" i="2"/>
  <c r="A5" i="2"/>
  <c r="B16" i="5" l="1"/>
  <c r="A17" i="5"/>
  <c r="A47" i="1"/>
  <c r="A48" i="1"/>
  <c r="A49" i="1"/>
  <c r="A50" i="1"/>
  <c r="A18" i="5" l="1"/>
  <c r="B17" i="5"/>
  <c r="A19" i="5" l="1"/>
  <c r="B18" i="5"/>
  <c r="A20" i="5" l="1"/>
  <c r="B19" i="5"/>
  <c r="B20" i="5" l="1"/>
  <c r="A21" i="5"/>
  <c r="A22" i="5" l="1"/>
  <c r="B21" i="5"/>
  <c r="A23" i="5" l="1"/>
  <c r="B22" i="5"/>
  <c r="A24" i="5" l="1"/>
  <c r="B23" i="5"/>
  <c r="B24" i="5" l="1"/>
  <c r="A26" i="5" l="1"/>
  <c r="B25" i="5"/>
  <c r="A27" i="5" l="1"/>
  <c r="B26" i="5"/>
  <c r="A28" i="5" l="1"/>
  <c r="B27" i="5"/>
  <c r="B28" i="5" l="1"/>
  <c r="A29" i="5"/>
  <c r="A30" i="5" l="1"/>
  <c r="B29" i="5"/>
  <c r="A31" i="5" l="1"/>
  <c r="B30" i="5"/>
  <c r="A32" i="5" l="1"/>
  <c r="B31" i="5"/>
  <c r="B32" i="5" l="1"/>
  <c r="A33" i="5"/>
  <c r="A34" i="5" l="1"/>
  <c r="B33" i="5"/>
  <c r="A35" i="5" l="1"/>
  <c r="B34" i="5"/>
  <c r="A36" i="5" l="1"/>
  <c r="B35" i="5"/>
  <c r="B36" i="5" l="1"/>
  <c r="A37" i="5"/>
  <c r="A38" i="5" l="1"/>
  <c r="B37" i="5"/>
  <c r="A39" i="5" l="1"/>
  <c r="B38" i="5"/>
  <c r="A40" i="5" l="1"/>
  <c r="B39" i="5"/>
  <c r="B40" i="5" l="1"/>
  <c r="A41" i="5"/>
  <c r="A42" i="5" l="1"/>
  <c r="B41" i="5"/>
  <c r="A43" i="5" l="1"/>
  <c r="B42" i="5"/>
  <c r="A44" i="5" l="1"/>
  <c r="B44" i="5" s="1"/>
  <c r="B43" i="5"/>
</calcChain>
</file>

<file path=xl/sharedStrings.xml><?xml version="1.0" encoding="utf-8"?>
<sst xmlns="http://schemas.openxmlformats.org/spreadsheetml/2006/main" count="75" uniqueCount="67">
  <si>
    <t>x &gt;= 1</t>
  </si>
  <si>
    <t>x &lt;= -1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</si>
  <si>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</si>
  <si>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x is non-numeric.</t>
    </r>
  </si>
  <si>
    <t>Errors Using FISHER Function</t>
  </si>
  <si>
    <t>FISHERINV on the transformation must return x.</t>
  </si>
  <si>
    <t>Using ATANH:</t>
  </si>
  <si>
    <t>By Formula:</t>
  </si>
  <si>
    <t>The value for transformation</t>
  </si>
  <si>
    <t>Formula for test</t>
  </si>
  <si>
    <t>Validation Backup
Conditionally formatted test</t>
  </si>
  <si>
    <t>User Inputs</t>
  </si>
  <si>
    <t>Arguments</t>
  </si>
  <si>
    <t>Condition Test &gt;&gt;</t>
  </si>
  <si>
    <t>&lt;1</t>
  </si>
  <si>
    <t>&gt;-1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</si>
  <si>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</si>
  <si>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</si>
  <si>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</si>
  <si>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</si>
  <si>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</si>
  <si>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</si>
  <si>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Index of Examples</t>
  </si>
  <si>
    <t>Examples of Use of FISHER</t>
  </si>
  <si>
    <t>=ATANH(x)</t>
  </si>
  <si>
    <t>Or Using TANH Function</t>
  </si>
  <si>
    <t>=(1/2)*LN((1+x)/(1-x))</t>
  </si>
  <si>
    <t>Or in Excel linear form:</t>
  </si>
  <si>
    <t xml:space="preserve">The Fisher transformation definition is: </t>
  </si>
  <si>
    <t>Equations / Formulas</t>
  </si>
  <si>
    <t>Must be numbers or a reference to a range containing numbers.</t>
  </si>
  <si>
    <t>A numeric value for which you want the transformation</t>
  </si>
  <si>
    <t>Required.</t>
  </si>
  <si>
    <t>x</t>
  </si>
  <si>
    <t>Argument Notes</t>
  </si>
  <si>
    <t>Description</t>
  </si>
  <si>
    <t>Type</t>
  </si>
  <si>
    <t>Name</t>
  </si>
  <si>
    <t>Arguments:</t>
  </si>
  <si>
    <r>
      <t>=FISHER(</t>
    </r>
    <r>
      <rPr>
        <b/>
        <sz val="10"/>
        <color rgb="FFFF0000"/>
        <rFont val="Arial"/>
        <family val="2"/>
      </rPr>
      <t>x</t>
    </r>
    <r>
      <rPr>
        <sz val="10"/>
        <rFont val="Arial"/>
        <family val="2"/>
      </rPr>
      <t>)</t>
    </r>
  </si>
  <si>
    <t>Syntax:</t>
  </si>
  <si>
    <t>Use this function to perform hypothesis testing on the correlation coefficient.</t>
  </si>
  <si>
    <t>Hypotheses about the value of the population correlation coefficient ρ between variables X and Y can be tested using the Fisher transformation applied to the sample correlation coefficient</t>
  </si>
  <si>
    <t>This is one of the few statistical functions that was not replaced in 2010.</t>
  </si>
  <si>
    <t>This transformation produces a function that is normally distributed rather than skewed.</t>
  </si>
  <si>
    <t>Comment and additional examples especially welcome here.</t>
  </si>
  <si>
    <t>Comment</t>
  </si>
  <si>
    <t>Built in.</t>
  </si>
  <si>
    <t>Classification - Statistics &gt; Testing</t>
  </si>
  <si>
    <t>Classification, Source, History</t>
  </si>
  <si>
    <t>Returns the Fisher transformation at x</t>
  </si>
  <si>
    <t>FISHER</t>
  </si>
  <si>
    <t>Chart of FISHER Transformation</t>
  </si>
  <si>
    <t>Transformation</t>
  </si>
  <si>
    <t>Example 1:- Simple Example Of Use Of FISHER</t>
  </si>
  <si>
    <t>Example 2:- Validating Simple Example Of Use Of FISHER</t>
  </si>
  <si>
    <t>Example 3:- Crosscheck Of FISHER Function</t>
  </si>
  <si>
    <t>Example 4: Tabulating And Charting Of FISHER Function</t>
  </si>
  <si>
    <t>Related / Similar And Frequently Used With Functions</t>
  </si>
  <si>
    <t>Related / Similar</t>
  </si>
  <si>
    <t>FISHERINV</t>
  </si>
  <si>
    <t>Returns the inverse of the Fisher transformation.</t>
  </si>
  <si>
    <t>File Creation Date : 19-Jun-2020</t>
  </si>
  <si>
    <t xml:space="preserve">Open the Excel help for this function. </t>
  </si>
  <si>
    <t>Double Click on FISHER and then click on the link</t>
  </si>
  <si>
    <t>Enter =FISHER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</si>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</sst>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000000"/>
  </numFmts>
  <fonts count="9" x14ac:knownFonts="1">
    <font>
      <sz val="10"/>
      <name val="Arial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2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0" fillId="0" borderId="0" xfId="0" applyFill="1" applyProtection="1"/>
    <xf numFmtId="0" fontId="2" fillId="0" borderId="0" xfId="0" applyFont="1" applyFill="1" applyProtection="1"/>
    <xf numFmtId="0" fontId="4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2" fillId="0" borderId="0" xfId="0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left" indent="3"/>
    </xf>
    <xf numFmtId="0" fontId="2" fillId="0" borderId="0" xfId="1" applyFont="1" applyFill="1" applyAlignment="1" applyProtection="1">
      <alignment horizontal="center"/>
    </xf>
    <xf numFmtId="0" fontId="3" fillId="0" borderId="0" xfId="0" applyFont="1" applyFill="1" applyProtection="1"/>
    <xf numFmtId="0" fontId="1" fillId="0" borderId="0" xfId="0" applyFont="1" applyFill="1" applyProtection="1"/>
    <xf numFmtId="0" fontId="5" fillId="0" borderId="0" xfId="0" applyFont="1" applyFill="1" applyProtection="1"/>
    <xf numFmtId="0" fontId="3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wrapText="1"/>
    </xf>
    <xf numFmtId="0" fontId="4" fillId="0" borderId="0" xfId="0" quotePrefix="1" applyFont="1" applyFill="1" applyAlignment="1" applyProtection="1">
      <alignment horizontal="left" vertical="top" indent="3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2" fillId="0" borderId="0" xfId="0" quotePrefix="1" applyFont="1" applyFill="1" applyAlignment="1" applyProtection="1">
      <alignment horizontal="center" vertical="center"/>
    </xf>
    <xf numFmtId="0" fontId="2" fillId="0" borderId="0" xfId="0" quotePrefix="1" applyFont="1" applyFill="1" applyBorder="1" applyAlignment="1" applyProtection="1">
      <alignment horizontal="left" vertical="center"/>
    </xf>
    <xf numFmtId="0" fontId="0" fillId="0" borderId="0" xfId="0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  <protection locked="0"/>
    </xf>
    <xf numFmtId="0" fontId="6" fillId="3" borderId="0" xfId="0" quotePrefix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center" vertical="top"/>
    </xf>
    <xf numFmtId="0" fontId="5" fillId="0" borderId="0" xfId="0" applyFont="1" applyFill="1" applyAlignment="1" applyProtection="1">
      <alignment wrapText="1"/>
    </xf>
    <xf numFmtId="0" fontId="2" fillId="0" borderId="0" xfId="0" applyNumberFormat="1" applyFont="1" applyFill="1" applyAlignment="1" applyProtection="1">
      <alignment horizontal="left" vertical="top" wrapText="1"/>
    </xf>
    <xf numFmtId="0" fontId="5" fillId="0" borderId="0" xfId="0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2" fillId="0" borderId="0" xfId="0" applyFont="1" applyFill="1" applyAlignment="1" applyProtection="1">
      <alignment horizontal="left" vertical="top"/>
    </xf>
    <xf numFmtId="165" fontId="2" fillId="0" borderId="0" xfId="0" applyNumberFormat="1" applyFont="1" applyFill="1" applyAlignment="1" applyProtection="1">
      <alignment vertical="top"/>
    </xf>
  </cellXfs>
  <cellStyles count="2">
    <cellStyle name="Hyperlink" xfId="1" builtinId="8"/>
    <cellStyle name="Normal" xfId="0" builtinId="0"/>
  </cellStyles>
  <dxfs count="2">
    <dxf>
      <font>
        <color rgb="FFACB9CA"/>
      </font>
    </dxf>
    <dxf>
      <font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FISHER Transformation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'Example 4'!$B$5</c:f>
              <c:strCache>
                <c:ptCount val="1"/>
                <c:pt idx="0">
                  <c:v>Transformation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4'!$A$6:$A$44</c:f>
              <c:numCache>
                <c:formatCode>General</c:formatCode>
                <c:ptCount val="39"/>
                <c:pt idx="0">
                  <c:v>0.95</c:v>
                </c:pt>
                <c:pt idx="1">
                  <c:v>0.89999999999999991</c:v>
                </c:pt>
                <c:pt idx="2">
                  <c:v>0.84999999999999987</c:v>
                </c:pt>
                <c:pt idx="3">
                  <c:v>0.79999999999999982</c:v>
                </c:pt>
                <c:pt idx="4">
                  <c:v>0.74999999999999978</c:v>
                </c:pt>
                <c:pt idx="5">
                  <c:v>0.69999999999999973</c:v>
                </c:pt>
                <c:pt idx="6">
                  <c:v>0.64999999999999969</c:v>
                </c:pt>
                <c:pt idx="7">
                  <c:v>0.59999999999999964</c:v>
                </c:pt>
                <c:pt idx="8">
                  <c:v>0.5499999999999996</c:v>
                </c:pt>
                <c:pt idx="9">
                  <c:v>0.49999999999999961</c:v>
                </c:pt>
                <c:pt idx="10">
                  <c:v>0.44999999999999962</c:v>
                </c:pt>
                <c:pt idx="11">
                  <c:v>0.39999999999999963</c:v>
                </c:pt>
                <c:pt idx="12">
                  <c:v>0.34999999999999964</c:v>
                </c:pt>
                <c:pt idx="13">
                  <c:v>0.29999999999999966</c:v>
                </c:pt>
                <c:pt idx="14">
                  <c:v>0.24999999999999967</c:v>
                </c:pt>
                <c:pt idx="15">
                  <c:v>0.19999999999999968</c:v>
                </c:pt>
                <c:pt idx="16">
                  <c:v>0.14999999999999969</c:v>
                </c:pt>
                <c:pt idx="17">
                  <c:v>9.9999999999999686E-2</c:v>
                </c:pt>
                <c:pt idx="18">
                  <c:v>4.9999999999999684E-2</c:v>
                </c:pt>
                <c:pt idx="19">
                  <c:v>0</c:v>
                </c:pt>
                <c:pt idx="20">
                  <c:v>-0.05</c:v>
                </c:pt>
                <c:pt idx="21">
                  <c:v>-0.1</c:v>
                </c:pt>
                <c:pt idx="22">
                  <c:v>-0.15000000000000002</c:v>
                </c:pt>
                <c:pt idx="23">
                  <c:v>-0.2</c:v>
                </c:pt>
                <c:pt idx="24">
                  <c:v>-0.25</c:v>
                </c:pt>
                <c:pt idx="25">
                  <c:v>-0.3</c:v>
                </c:pt>
                <c:pt idx="26">
                  <c:v>-0.35</c:v>
                </c:pt>
                <c:pt idx="27">
                  <c:v>-0.39999999999999997</c:v>
                </c:pt>
                <c:pt idx="28">
                  <c:v>-0.44999999999999996</c:v>
                </c:pt>
                <c:pt idx="29">
                  <c:v>-0.49999999999999994</c:v>
                </c:pt>
                <c:pt idx="30">
                  <c:v>-0.54999999999999993</c:v>
                </c:pt>
                <c:pt idx="31">
                  <c:v>-0.6</c:v>
                </c:pt>
                <c:pt idx="32">
                  <c:v>-0.65</c:v>
                </c:pt>
                <c:pt idx="33">
                  <c:v>-0.70000000000000007</c:v>
                </c:pt>
                <c:pt idx="34">
                  <c:v>-0.75000000000000011</c:v>
                </c:pt>
                <c:pt idx="35">
                  <c:v>-0.80000000000000016</c:v>
                </c:pt>
                <c:pt idx="36">
                  <c:v>-0.8500000000000002</c:v>
                </c:pt>
                <c:pt idx="37">
                  <c:v>-0.90000000000000024</c:v>
                </c:pt>
                <c:pt idx="38">
                  <c:v>-0.95000000000000029</c:v>
                </c:pt>
              </c:numCache>
            </c:numRef>
          </c:cat>
          <c:val>
            <c:numRef>
              <c:f>'Example 4'!$B$6:$B$44</c:f>
              <c:numCache>
                <c:formatCode>0.0000000</c:formatCode>
                <c:ptCount val="39"/>
                <c:pt idx="0">
                  <c:v>1.8317808230648227</c:v>
                </c:pt>
                <c:pt idx="1">
                  <c:v>1.4722194895832197</c:v>
                </c:pt>
                <c:pt idx="2">
                  <c:v>1.2561528119880569</c:v>
                </c:pt>
                <c:pt idx="3">
                  <c:v>1.0986122886681091</c:v>
                </c:pt>
                <c:pt idx="4">
                  <c:v>0.97295507452765617</c:v>
                </c:pt>
                <c:pt idx="5">
                  <c:v>0.86730052769405264</c:v>
                </c:pt>
                <c:pt idx="6">
                  <c:v>0.77529870620558294</c:v>
                </c:pt>
                <c:pt idx="7">
                  <c:v>0.69314718055994473</c:v>
                </c:pt>
                <c:pt idx="8">
                  <c:v>0.61838131357446291</c:v>
                </c:pt>
                <c:pt idx="9">
                  <c:v>0.54930614433405422</c:v>
                </c:pt>
                <c:pt idx="10">
                  <c:v>0.48470027859405129</c:v>
                </c:pt>
                <c:pt idx="11">
                  <c:v>0.42364893019360145</c:v>
                </c:pt>
                <c:pt idx="12">
                  <c:v>0.3654437542713958</c:v>
                </c:pt>
                <c:pt idx="13">
                  <c:v>0.30951960420311125</c:v>
                </c:pt>
                <c:pt idx="14">
                  <c:v>0.25541281188299497</c:v>
                </c:pt>
                <c:pt idx="15">
                  <c:v>0.20273255405408189</c:v>
                </c:pt>
                <c:pt idx="16">
                  <c:v>0.15114043593646651</c:v>
                </c:pt>
                <c:pt idx="17">
                  <c:v>0.10033534773107526</c:v>
                </c:pt>
                <c:pt idx="18">
                  <c:v>5.0041729278490911E-2</c:v>
                </c:pt>
                <c:pt idx="19">
                  <c:v>0</c:v>
                </c:pt>
                <c:pt idx="20">
                  <c:v>-5.0041729278491327E-2</c:v>
                </c:pt>
                <c:pt idx="21">
                  <c:v>-0.10033534773107562</c:v>
                </c:pt>
                <c:pt idx="22">
                  <c:v>-0.15114043593646675</c:v>
                </c:pt>
                <c:pt idx="23">
                  <c:v>-0.20273255405408214</c:v>
                </c:pt>
                <c:pt idx="24">
                  <c:v>-0.25541281188299536</c:v>
                </c:pt>
                <c:pt idx="25">
                  <c:v>-0.30951960420311175</c:v>
                </c:pt>
                <c:pt idx="26">
                  <c:v>-0.36544375427139619</c:v>
                </c:pt>
                <c:pt idx="27">
                  <c:v>-0.42364893019360172</c:v>
                </c:pt>
                <c:pt idx="28">
                  <c:v>-0.48470027859405168</c:v>
                </c:pt>
                <c:pt idx="29">
                  <c:v>-0.54930614433405489</c:v>
                </c:pt>
                <c:pt idx="30">
                  <c:v>-0.61838131357446335</c:v>
                </c:pt>
                <c:pt idx="31">
                  <c:v>-0.69314718055994529</c:v>
                </c:pt>
                <c:pt idx="32">
                  <c:v>-0.7752987062055835</c:v>
                </c:pt>
                <c:pt idx="33">
                  <c:v>-0.8673005276940533</c:v>
                </c:pt>
                <c:pt idx="34">
                  <c:v>-0.97295507452765684</c:v>
                </c:pt>
                <c:pt idx="35">
                  <c:v>-1.0986122886681102</c:v>
                </c:pt>
                <c:pt idx="36">
                  <c:v>-1.2561528119880581</c:v>
                </c:pt>
                <c:pt idx="37">
                  <c:v>-1.4722194895832217</c:v>
                </c:pt>
                <c:pt idx="38">
                  <c:v>-1.831780823064826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8B5-4BA2-BD24-C51D3834D7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5344632"/>
        <c:axId val="325342280"/>
      </c:lineChart>
      <c:catAx>
        <c:axId val="3253446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2280"/>
        <c:crosses val="autoZero"/>
        <c:auto val="1"/>
        <c:lblAlgn val="ctr"/>
        <c:lblOffset val="100"/>
        <c:noMultiLvlLbl val="0"/>
      </c:catAx>
      <c:valAx>
        <c:axId val="325342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Transformation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4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32</xdr:row>
      <xdr:rowOff>47625</xdr:rowOff>
    </xdr:from>
    <xdr:ext cx="3876675" cy="7334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23825" y="5229225"/>
              <a:ext cx="3876675" cy="7334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𝑭𝒊𝒔𝒉𝒆𝒓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𝟐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</a:rPr>
                      <m:t>𝒍𝒏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𝒙</m:t>
                            </m:r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𝒙</m:t>
                            </m:r>
                          </m:den>
                        </m:f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𝑨𝑻𝑨𝑵𝑯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𝒙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23825" y="5229225"/>
              <a:ext cx="3876675" cy="7334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en-AU" sz="1800" b="1" i="0">
                  <a:latin typeface="Cambria Math" panose="02040503050406030204" pitchFamily="18" charset="0"/>
                </a:rPr>
                <a:t>𝑭𝒊𝒔𝒉𝒆𝒓=  𝟏/𝟐 𝒍𝒏((𝟏+𝒙)/(𝟏−𝒙))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=𝑨𝑻𝑨𝑵𝑯(𝒙)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704850</xdr:colOff>
      <xdr:row>9</xdr:row>
      <xdr:rowOff>152400</xdr:rowOff>
    </xdr:from>
    <xdr:to>
      <xdr:col>9</xdr:col>
      <xdr:colOff>47625</xdr:colOff>
      <xdr:row>40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0.73934</cdr:x>
      <cdr:y>0.9265</cdr:y>
    </cdr:from>
    <cdr:to>
      <cdr:x>1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211249" y="4562475"/>
          <a:ext cx="1132151" cy="361950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2">
    <tabColor rgb="FF00B0F0"/>
  </sheetPr>
  <dimension ref="A1:E59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7" t="s">
        <v>51</v>
      </c>
      <c r="B1" s="28"/>
      <c r="C1" s="28"/>
      <c r="D1" s="29" t="s">
        <v>66</v>
      </c>
      <c r="E1" s="30"/>
    </row>
    <row r="2" spans="1:5" ht="15" customHeight="1" x14ac:dyDescent="0.2">
      <c r="A2" s="3"/>
      <c r="B2" s="3"/>
      <c r="C2" s="3"/>
      <c r="D2" s="4"/>
    </row>
    <row r="3" spans="1:5" ht="15.75" x14ac:dyDescent="0.25">
      <c r="A3" s="5" t="s">
        <v>35</v>
      </c>
      <c r="B3" s="3"/>
      <c r="C3" s="3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50</v>
      </c>
      <c r="B4" s="3"/>
      <c r="C4" s="3"/>
      <c r="D4" s="8" t="s">
        <v>62</v>
      </c>
    </row>
    <row r="5" spans="1:5" x14ac:dyDescent="0.2">
      <c r="A5" s="9"/>
      <c r="B5" s="3"/>
      <c r="C5" s="3"/>
      <c r="D5" s="8"/>
    </row>
    <row r="6" spans="1:5" ht="15.75" x14ac:dyDescent="0.25">
      <c r="A6" s="5" t="s">
        <v>49</v>
      </c>
      <c r="B6" s="4"/>
      <c r="C6" s="4"/>
      <c r="D6" s="10" t="s">
        <v>63</v>
      </c>
    </row>
    <row r="7" spans="1:5" x14ac:dyDescent="0.2">
      <c r="A7" s="7"/>
      <c r="B7" s="4"/>
      <c r="C7" s="4"/>
      <c r="D7" s="8" t="s">
        <v>65</v>
      </c>
    </row>
    <row r="8" spans="1:5" x14ac:dyDescent="0.2">
      <c r="A8" s="7" t="s">
        <v>48</v>
      </c>
      <c r="B8" s="4"/>
      <c r="C8" s="4"/>
      <c r="D8" s="8" t="s">
        <v>64</v>
      </c>
    </row>
    <row r="9" spans="1:5" x14ac:dyDescent="0.2">
      <c r="A9" s="7"/>
      <c r="B9" s="4"/>
      <c r="C9" s="4"/>
      <c r="D9" s="8"/>
    </row>
    <row r="10" spans="1:5" x14ac:dyDescent="0.2">
      <c r="A10" s="7" t="s">
        <v>47</v>
      </c>
      <c r="B10" s="4"/>
      <c r="C10" s="4"/>
      <c r="D10" s="6" t="str">
        <f>HYPERLINK("..\efb_Excel%20Functions%20Bible.xlsx","Go back to or open the EFB menu workbook")</f>
        <v>Go back to or open the EFB menu workbook</v>
      </c>
    </row>
    <row r="11" spans="1:5" x14ac:dyDescent="0.2">
      <c r="A11" s="7"/>
      <c r="B11" s="4"/>
      <c r="C11" s="4"/>
      <c r="D11" s="8"/>
    </row>
    <row r="12" spans="1:5" ht="15.75" x14ac:dyDescent="0.25">
      <c r="A12" s="5" t="s">
        <v>46</v>
      </c>
      <c r="B12" s="3"/>
      <c r="C12" s="3"/>
      <c r="D12" s="8"/>
    </row>
    <row r="13" spans="1:5" ht="15.75" x14ac:dyDescent="0.25">
      <c r="A13" s="5"/>
      <c r="B13" s="3"/>
      <c r="C13" s="3"/>
      <c r="D13" s="8"/>
    </row>
    <row r="14" spans="1:5" x14ac:dyDescent="0.2">
      <c r="A14" s="11" t="s">
        <v>45</v>
      </c>
      <c r="B14" s="12"/>
      <c r="C14" s="12"/>
      <c r="D14" s="8"/>
    </row>
    <row r="15" spans="1:5" ht="15.75" x14ac:dyDescent="0.25">
      <c r="A15" s="5"/>
      <c r="B15" s="3"/>
      <c r="C15" s="3"/>
      <c r="D15" s="10"/>
    </row>
    <row r="16" spans="1:5" x14ac:dyDescent="0.2">
      <c r="A16" s="7" t="s">
        <v>44</v>
      </c>
      <c r="B16" s="3"/>
      <c r="C16" s="3"/>
      <c r="D16" s="3"/>
    </row>
    <row r="17" spans="1:4" ht="15.75" x14ac:dyDescent="0.25">
      <c r="A17" s="5"/>
      <c r="B17" s="3"/>
      <c r="C17" s="3"/>
      <c r="D17" s="3"/>
    </row>
    <row r="18" spans="1:4" x14ac:dyDescent="0.2">
      <c r="A18" s="7" t="s">
        <v>43</v>
      </c>
      <c r="B18" s="4"/>
      <c r="C18" s="4"/>
      <c r="D18" s="4"/>
    </row>
    <row r="19" spans="1:4" x14ac:dyDescent="0.2">
      <c r="A19" s="7"/>
      <c r="B19" s="4"/>
      <c r="C19" s="4"/>
      <c r="D19" s="4"/>
    </row>
    <row r="20" spans="1:4" x14ac:dyDescent="0.2">
      <c r="A20" s="7" t="s">
        <v>42</v>
      </c>
      <c r="B20" s="4"/>
      <c r="C20" s="4"/>
      <c r="D20" s="4"/>
    </row>
    <row r="21" spans="1:4" x14ac:dyDescent="0.2">
      <c r="A21" s="7"/>
      <c r="B21" s="4"/>
      <c r="C21" s="4"/>
      <c r="D21" s="4"/>
    </row>
    <row r="22" spans="1:4" x14ac:dyDescent="0.2">
      <c r="A22" s="7" t="s">
        <v>41</v>
      </c>
      <c r="B22" s="4"/>
      <c r="C22" s="4"/>
      <c r="D22" s="4"/>
    </row>
    <row r="23" spans="1:4" x14ac:dyDescent="0.2">
      <c r="A23" s="7"/>
      <c r="B23" s="4"/>
      <c r="C23" s="4"/>
      <c r="D23" s="4"/>
    </row>
    <row r="24" spans="1:4" ht="15.75" x14ac:dyDescent="0.25">
      <c r="A24" s="5" t="s">
        <v>40</v>
      </c>
      <c r="B24" s="3"/>
      <c r="C24" s="3"/>
      <c r="D24" s="3"/>
    </row>
    <row r="25" spans="1:4" x14ac:dyDescent="0.2">
      <c r="A25" s="7" t="s">
        <v>39</v>
      </c>
      <c r="B25" s="3"/>
      <c r="C25" s="3"/>
      <c r="D25" s="3"/>
    </row>
    <row r="26" spans="1:4" x14ac:dyDescent="0.2">
      <c r="A26" s="7"/>
      <c r="B26" s="3"/>
      <c r="C26" s="3"/>
      <c r="D26" s="3"/>
    </row>
    <row r="27" spans="1:4" ht="15.75" x14ac:dyDescent="0.25">
      <c r="A27" s="5" t="s">
        <v>38</v>
      </c>
      <c r="B27" s="3"/>
      <c r="C27" s="3"/>
      <c r="D27" s="3"/>
    </row>
    <row r="28" spans="1:4" x14ac:dyDescent="0.2">
      <c r="A28" s="13" t="s">
        <v>37</v>
      </c>
      <c r="B28" s="13" t="s">
        <v>36</v>
      </c>
      <c r="C28" s="13" t="s">
        <v>35</v>
      </c>
      <c r="D28" s="13" t="s">
        <v>34</v>
      </c>
    </row>
    <row r="29" spans="1:4" x14ac:dyDescent="0.2">
      <c r="A29" s="14" t="s">
        <v>33</v>
      </c>
      <c r="B29" s="14" t="s">
        <v>32</v>
      </c>
      <c r="C29" s="15" t="s">
        <v>31</v>
      </c>
      <c r="D29" s="15" t="s">
        <v>30</v>
      </c>
    </row>
    <row r="30" spans="1:4" x14ac:dyDescent="0.2">
      <c r="A30" s="14"/>
      <c r="B30" s="14"/>
      <c r="C30" s="15"/>
      <c r="D30" s="15"/>
    </row>
    <row r="31" spans="1:4" ht="15.75" x14ac:dyDescent="0.25">
      <c r="A31" s="5" t="s">
        <v>29</v>
      </c>
      <c r="B31" s="14"/>
      <c r="C31" s="15"/>
      <c r="D31" s="15"/>
    </row>
    <row r="32" spans="1:4" x14ac:dyDescent="0.2">
      <c r="A32" s="16" t="s">
        <v>28</v>
      </c>
      <c r="B32" s="17"/>
      <c r="C32" s="15"/>
      <c r="D32" s="15"/>
    </row>
    <row r="33" spans="1:4" ht="67.5" customHeight="1" x14ac:dyDescent="0.2">
      <c r="A33" s="3"/>
      <c r="B33" s="17"/>
      <c r="C33" s="15"/>
      <c r="D33" s="15"/>
    </row>
    <row r="34" spans="1:4" x14ac:dyDescent="0.2">
      <c r="A34" s="17" t="s">
        <v>27</v>
      </c>
      <c r="B34" s="17"/>
      <c r="C34" s="15"/>
      <c r="D34" s="18"/>
    </row>
    <row r="35" spans="1:4" ht="15.75" x14ac:dyDescent="0.2">
      <c r="A35" s="19" t="s">
        <v>26</v>
      </c>
      <c r="B35" s="17"/>
      <c r="C35" s="15"/>
      <c r="D35" s="18"/>
    </row>
    <row r="36" spans="1:4" x14ac:dyDescent="0.2">
      <c r="A36" s="17"/>
      <c r="B36" s="17"/>
      <c r="C36" s="15"/>
      <c r="D36" s="18"/>
    </row>
    <row r="37" spans="1:4" x14ac:dyDescent="0.2">
      <c r="A37" s="17" t="s">
        <v>25</v>
      </c>
      <c r="B37" s="17"/>
      <c r="C37" s="15"/>
      <c r="D37" s="18"/>
    </row>
    <row r="38" spans="1:4" ht="15.75" x14ac:dyDescent="0.2">
      <c r="A38" s="19" t="s">
        <v>24</v>
      </c>
      <c r="B38" s="17"/>
      <c r="C38" s="15"/>
      <c r="D38" s="18"/>
    </row>
    <row r="39" spans="1:4" x14ac:dyDescent="0.2">
      <c r="A39" s="17"/>
      <c r="B39" s="17"/>
      <c r="C39" s="15"/>
      <c r="D39" s="18"/>
    </row>
    <row r="40" spans="1:4" ht="15.75" x14ac:dyDescent="0.25">
      <c r="A40" s="20" t="s">
        <v>58</v>
      </c>
      <c r="B40" s="3"/>
      <c r="C40" s="3"/>
      <c r="D40" s="3"/>
    </row>
    <row r="41" spans="1:4" x14ac:dyDescent="0.2">
      <c r="A41" s="21" t="s">
        <v>59</v>
      </c>
      <c r="B41" s="3"/>
      <c r="C41" s="3"/>
      <c r="D41" s="3"/>
    </row>
    <row r="42" spans="1:4" ht="30" customHeight="1" x14ac:dyDescent="0.2">
      <c r="A42" s="22" t="s">
        <v>60</v>
      </c>
      <c r="B42" s="23" t="s">
        <v>61</v>
      </c>
      <c r="C42" s="3"/>
      <c r="D42" s="3"/>
    </row>
    <row r="43" spans="1:4" s="2" customFormat="1" x14ac:dyDescent="0.2">
      <c r="A43" s="4"/>
      <c r="B43" s="4"/>
      <c r="C43" s="17"/>
      <c r="D43" s="4"/>
    </row>
    <row r="44" spans="1:4" ht="15.75" x14ac:dyDescent="0.25">
      <c r="A44" s="5" t="s">
        <v>23</v>
      </c>
      <c r="B44" s="5"/>
      <c r="C44" s="5"/>
      <c r="D44" s="5"/>
    </row>
    <row r="45" spans="1:4" x14ac:dyDescent="0.2">
      <c r="A45" s="3"/>
      <c r="B45" s="3"/>
      <c r="C45" s="3"/>
      <c r="D45" s="3"/>
    </row>
    <row r="46" spans="1:4" x14ac:dyDescent="0.2">
      <c r="A46" s="13" t="s">
        <v>22</v>
      </c>
      <c r="B46" s="3"/>
      <c r="C46" s="3"/>
      <c r="D46" s="3"/>
    </row>
    <row r="47" spans="1:4" x14ac:dyDescent="0.2">
      <c r="A47" s="24" t="str">
        <f>'Example 1'!A1</f>
        <v>Example 1:- Simple Example Of Use Of FISHER</v>
      </c>
      <c r="B47" s="3"/>
      <c r="C47" s="3"/>
      <c r="D47" s="3"/>
    </row>
    <row r="48" spans="1:4" x14ac:dyDescent="0.2">
      <c r="A48" s="24" t="str">
        <f>'Example 2'!A1</f>
        <v>Example 2:- Validating Simple Example Of Use Of FISHER</v>
      </c>
      <c r="B48" s="3"/>
      <c r="C48" s="3"/>
      <c r="D48" s="3"/>
    </row>
    <row r="49" spans="1:4" x14ac:dyDescent="0.2">
      <c r="A49" s="24" t="str">
        <f>'Example 3'!A1</f>
        <v>Example 3:- Crosscheck Of FISHER Function</v>
      </c>
      <c r="B49" s="3"/>
      <c r="C49" s="3"/>
      <c r="D49" s="3"/>
    </row>
    <row r="50" spans="1:4" x14ac:dyDescent="0.2">
      <c r="A50" s="24" t="str">
        <f>'Example 4'!A1</f>
        <v>Example 4: Tabulating And Charting Of FISHER Function</v>
      </c>
      <c r="B50" s="3"/>
      <c r="C50" s="3"/>
      <c r="D50" s="3"/>
    </row>
    <row r="51" spans="1:4" x14ac:dyDescent="0.2">
      <c r="A51" s="3"/>
      <c r="B51" s="3"/>
      <c r="C51" s="3"/>
      <c r="D51" s="3"/>
    </row>
    <row r="52" spans="1:4" ht="15.75" x14ac:dyDescent="0.25">
      <c r="A52" s="5" t="s">
        <v>4</v>
      </c>
      <c r="B52" s="3"/>
      <c r="C52" s="3"/>
      <c r="D52" s="3"/>
    </row>
    <row r="53" spans="1:4" x14ac:dyDescent="0.2">
      <c r="A53" s="3"/>
      <c r="B53" s="3"/>
      <c r="C53" s="3"/>
      <c r="D53" s="3"/>
    </row>
    <row r="54" spans="1:4" x14ac:dyDescent="0.2">
      <c r="A54" s="4" t="s">
        <v>3</v>
      </c>
      <c r="B54" s="3"/>
      <c r="C54" s="3"/>
      <c r="D54" s="3"/>
    </row>
    <row r="55" spans="1:4" x14ac:dyDescent="0.2">
      <c r="A55" s="4" t="s">
        <v>2</v>
      </c>
      <c r="B55" s="3"/>
      <c r="C55" s="3"/>
      <c r="D55" s="3"/>
    </row>
    <row r="56" spans="1:4" x14ac:dyDescent="0.2">
      <c r="A56" s="25" t="s">
        <v>1</v>
      </c>
      <c r="B56" s="3"/>
      <c r="C56" s="3"/>
      <c r="D56" s="3"/>
    </row>
    <row r="57" spans="1:4" x14ac:dyDescent="0.2">
      <c r="A57" s="25" t="s">
        <v>0</v>
      </c>
      <c r="B57" s="3"/>
      <c r="C57" s="3"/>
      <c r="D57" s="3"/>
    </row>
    <row r="58" spans="1:4" x14ac:dyDescent="0.2">
      <c r="A58" s="4"/>
      <c r="B58" s="3"/>
      <c r="C58" s="3"/>
      <c r="D58" s="3"/>
    </row>
    <row r="59" spans="1:4" x14ac:dyDescent="0.2">
      <c r="A59" s="26"/>
      <c r="B59" s="26"/>
      <c r="C59" s="26"/>
      <c r="D59" s="26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3" t="s">
        <v>54</v>
      </c>
      <c r="B1" s="28"/>
      <c r="C1" s="28"/>
      <c r="D1" s="28"/>
      <c r="E1" s="28"/>
    </row>
    <row r="2" spans="1:5" ht="15" customHeight="1" x14ac:dyDescent="0.2">
      <c r="A2" s="17"/>
      <c r="B2" s="17"/>
      <c r="C2" s="31"/>
      <c r="D2" s="18"/>
      <c r="E2" s="4"/>
    </row>
    <row r="3" spans="1:5" x14ac:dyDescent="0.2">
      <c r="A3" s="17" t="s">
        <v>8</v>
      </c>
      <c r="B3" s="32">
        <v>0.5</v>
      </c>
      <c r="C3" s="31"/>
      <c r="D3" s="18"/>
      <c r="E3" s="4"/>
    </row>
    <row r="4" spans="1:5" x14ac:dyDescent="0.2">
      <c r="A4" s="17"/>
      <c r="B4" s="17"/>
      <c r="C4" s="31"/>
      <c r="D4" s="18"/>
      <c r="E4" s="4"/>
    </row>
    <row r="5" spans="1:5" x14ac:dyDescent="0.2">
      <c r="A5" s="17" t="str">
        <f>"Fisher transformation at: "&amp;B3</f>
        <v>Fisher transformation at: 0.5</v>
      </c>
      <c r="B5" s="17">
        <f>FISHER(B3)</f>
        <v>0.54930614433405489</v>
      </c>
      <c r="C5" s="31"/>
      <c r="D5" s="18"/>
      <c r="E5" s="4"/>
    </row>
    <row r="6" spans="1:5" x14ac:dyDescent="0.2">
      <c r="A6" s="17" t="str">
        <f ca="1">"Formula in "&amp;ADDRESS(ROW(B5),COLUMN(B5),4)&amp;" is   &gt;&gt;&gt;   "&amp;_xlfn.FORMULATEXT(B5)</f>
        <v>Formula in B5 is   &gt;&gt;&gt;   =FISHER(B3)</v>
      </c>
      <c r="B6" s="17"/>
      <c r="C6" s="31"/>
      <c r="D6" s="18"/>
      <c r="E6" s="4"/>
    </row>
    <row r="7" spans="1:5" x14ac:dyDescent="0.2">
      <c r="A7" s="17"/>
      <c r="B7" s="17"/>
      <c r="C7" s="31"/>
      <c r="D7" s="18"/>
      <c r="E7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F0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3" t="s">
        <v>55</v>
      </c>
      <c r="B1" s="28"/>
      <c r="C1" s="28"/>
      <c r="D1" s="28"/>
      <c r="E1" s="28"/>
    </row>
    <row r="2" spans="1:5" ht="15" customHeight="1" x14ac:dyDescent="0.2">
      <c r="A2" s="34"/>
      <c r="B2" s="35"/>
      <c r="C2" s="36"/>
      <c r="D2" s="34"/>
      <c r="E2" s="3"/>
    </row>
    <row r="3" spans="1:5" ht="25.5" x14ac:dyDescent="0.2">
      <c r="A3" s="34" t="s">
        <v>12</v>
      </c>
      <c r="B3" s="35" t="s">
        <v>11</v>
      </c>
      <c r="C3" s="36" t="s">
        <v>10</v>
      </c>
      <c r="D3" s="34" t="s">
        <v>9</v>
      </c>
      <c r="E3" s="3"/>
    </row>
    <row r="4" spans="1:5" ht="25.5" x14ac:dyDescent="0.2">
      <c r="A4" s="17" t="s">
        <v>8</v>
      </c>
      <c r="B4" s="32">
        <v>0.5</v>
      </c>
      <c r="C4" s="37">
        <f>IF(AND(B4&gt;-1,B4&lt;1),0,"Data input error")</f>
        <v>0</v>
      </c>
      <c r="D4" s="18" t="str">
        <f ca="1">_xlfn.FORMULATEXT(C4)</f>
        <v>=IF(AND(B4&gt;-1,B4&lt;1),0,"Data input error")</v>
      </c>
      <c r="E4" s="4"/>
    </row>
    <row r="5" spans="1:5" x14ac:dyDescent="0.2">
      <c r="A5" s="17"/>
      <c r="B5" s="17"/>
      <c r="C5" s="31"/>
      <c r="D5" s="18"/>
      <c r="E5" s="4"/>
    </row>
    <row r="6" spans="1:5" x14ac:dyDescent="0.2">
      <c r="A6" s="17" t="str">
        <f>"Fisher transformation at: "&amp;B4</f>
        <v>Fisher transformation at: 0.5</v>
      </c>
      <c r="B6" s="17">
        <f>FISHER(B4)</f>
        <v>0.54930614433405489</v>
      </c>
      <c r="C6" s="31"/>
      <c r="D6" s="18"/>
      <c r="E6" s="4"/>
    </row>
    <row r="7" spans="1:5" x14ac:dyDescent="0.2">
      <c r="A7" s="17" t="str">
        <f ca="1">"Formula in "&amp;ADDRESS(ROW(B6),COLUMN(B6),4)&amp;" is   &gt;&gt;&gt;   "&amp;_xlfn.FORMULATEXT(B6)</f>
        <v>Formula in B6 is   &gt;&gt;&gt;   =FISHER(B4)</v>
      </c>
      <c r="B7" s="17"/>
      <c r="C7" s="31"/>
      <c r="D7" s="18"/>
      <c r="E7" s="4"/>
    </row>
    <row r="8" spans="1:5" x14ac:dyDescent="0.2">
      <c r="A8" s="17"/>
      <c r="B8" s="17"/>
      <c r="C8" s="31"/>
      <c r="D8" s="18"/>
      <c r="E8" s="4"/>
    </row>
    <row r="9" spans="1:5" x14ac:dyDescent="0.2">
      <c r="A9" s="3" t="s">
        <v>21</v>
      </c>
      <c r="B9" s="3"/>
      <c r="C9" s="3"/>
      <c r="D9" s="3"/>
      <c r="E9" s="3"/>
    </row>
    <row r="10" spans="1:5" x14ac:dyDescent="0.2">
      <c r="A10" s="38" t="s">
        <v>20</v>
      </c>
      <c r="B10" s="34" t="s">
        <v>19</v>
      </c>
      <c r="C10" s="39" t="s">
        <v>18</v>
      </c>
      <c r="D10" s="34" t="s">
        <v>17</v>
      </c>
      <c r="E10" s="13"/>
    </row>
    <row r="11" spans="1:5" x14ac:dyDescent="0.2">
      <c r="A11" s="3" t="str">
        <f>FISHER!A29</f>
        <v>x</v>
      </c>
      <c r="B11" s="4" t="s">
        <v>16</v>
      </c>
      <c r="C11" s="3"/>
      <c r="D11" s="3"/>
      <c r="E11" s="3"/>
    </row>
    <row r="12" spans="1:5" x14ac:dyDescent="0.2">
      <c r="A12" s="3"/>
      <c r="B12" s="4" t="s">
        <v>15</v>
      </c>
      <c r="C12" s="3"/>
      <c r="D12" s="3"/>
      <c r="E12" s="3"/>
    </row>
    <row r="13" spans="1:5" x14ac:dyDescent="0.2">
      <c r="A13" s="3"/>
      <c r="B13" s="4" t="s">
        <v>14</v>
      </c>
      <c r="C13" s="3"/>
      <c r="D13" s="3"/>
      <c r="E13" s="3"/>
    </row>
    <row r="14" spans="1:5" x14ac:dyDescent="0.2">
      <c r="A14" s="3"/>
      <c r="B14" s="13" t="s">
        <v>13</v>
      </c>
      <c r="C14" s="13" t="b">
        <f>AND(B4&gt;-1,B4&lt;1)</f>
        <v>1</v>
      </c>
      <c r="D14" s="3" t="str">
        <f ca="1">_xlfn.FORMULATEXT(C14)</f>
        <v>=AND(B4&gt;-1,B4&lt;1)</v>
      </c>
      <c r="E14" s="3"/>
    </row>
    <row r="15" spans="1:5" x14ac:dyDescent="0.2">
      <c r="A15" s="3"/>
      <c r="B15" s="13"/>
      <c r="C15" s="13"/>
      <c r="D15" s="3"/>
      <c r="E15" s="3"/>
    </row>
    <row r="16" spans="1:5" x14ac:dyDescent="0.2">
      <c r="A16" s="17"/>
      <c r="B16" s="17"/>
      <c r="C16" s="31"/>
      <c r="D16" s="18"/>
      <c r="E16" s="4"/>
    </row>
  </sheetData>
  <conditionalFormatting sqref="C4">
    <cfRule type="cellIs" dxfId="1" priority="1" operator="equal">
      <formula>0</formula>
    </cfRule>
  </conditionalFormatting>
  <dataValidations count="1">
    <dataValidation type="custom" allowBlank="1" showInputMessage="1" showErrorMessage="1" errorTitle="Data Input Erroe" error="Input a number for transfrming._x000a__x000a_The number must be greater than -1 and less than +1" promptTitle="Data Input Validation" prompt="Input a number for transfrming._x000a__x000a_The number must be greater than -1 and less than +1" sqref="B4" xr:uid="{00000000-0002-0000-0200-000000000000}">
      <formula1>AND(B4&gt;-1,B4&lt;1)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tabColor rgb="FF00B0F0"/>
  </sheetPr>
  <dimension ref="A1:E1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3" t="s">
        <v>56</v>
      </c>
      <c r="B1" s="28"/>
      <c r="C1" s="28"/>
      <c r="D1" s="28"/>
      <c r="E1" s="28"/>
    </row>
    <row r="2" spans="1:5" ht="15" customHeight="1" x14ac:dyDescent="0.2">
      <c r="A2" s="34"/>
      <c r="B2" s="35"/>
      <c r="C2" s="36"/>
      <c r="D2" s="34"/>
      <c r="E2" s="3"/>
    </row>
    <row r="3" spans="1:5" ht="25.5" x14ac:dyDescent="0.2">
      <c r="A3" s="34" t="s">
        <v>12</v>
      </c>
      <c r="B3" s="35" t="s">
        <v>11</v>
      </c>
      <c r="C3" s="36" t="s">
        <v>10</v>
      </c>
      <c r="D3" s="34" t="s">
        <v>9</v>
      </c>
      <c r="E3" s="3"/>
    </row>
    <row r="4" spans="1:5" ht="25.5" x14ac:dyDescent="0.2">
      <c r="A4" s="17" t="s">
        <v>8</v>
      </c>
      <c r="B4" s="32">
        <v>0.5</v>
      </c>
      <c r="C4" s="37">
        <f>IF(AND(B4&gt;-1,B4&lt;1),0,"Data input error")</f>
        <v>0</v>
      </c>
      <c r="D4" s="18" t="str">
        <f ca="1">_xlfn.FORMULATEXT(C4)</f>
        <v>=IF(AND(B4&gt;-1,B4&lt;1),0,"Data input error")</v>
      </c>
      <c r="E4" s="4"/>
    </row>
    <row r="5" spans="1:5" x14ac:dyDescent="0.2">
      <c r="A5" s="17"/>
      <c r="B5" s="17"/>
      <c r="C5" s="31"/>
      <c r="D5" s="18"/>
      <c r="E5" s="4"/>
    </row>
    <row r="6" spans="1:5" x14ac:dyDescent="0.2">
      <c r="A6" s="17" t="str">
        <f>"Fisher transformation at: "&amp;B4</f>
        <v>Fisher transformation at: 0.5</v>
      </c>
      <c r="B6" s="17">
        <f>FISHER(B4)</f>
        <v>0.54930614433405489</v>
      </c>
      <c r="C6" s="31"/>
      <c r="D6" s="18"/>
      <c r="E6" s="4"/>
    </row>
    <row r="7" spans="1:5" x14ac:dyDescent="0.2">
      <c r="A7" s="17" t="str">
        <f ca="1">"Formula in "&amp;ADDRESS(ROW(B6),COLUMN(B6),4)&amp;" is   &gt;&gt;&gt;   "&amp;_xlfn.FORMULATEXT(B6)</f>
        <v>Formula in B6 is   &gt;&gt;&gt;   =FISHER(B4)</v>
      </c>
      <c r="B7" s="17"/>
      <c r="C7" s="31"/>
      <c r="D7" s="18"/>
      <c r="E7" s="4"/>
    </row>
    <row r="8" spans="1:5" x14ac:dyDescent="0.2">
      <c r="A8" s="17"/>
      <c r="B8" s="17"/>
      <c r="C8" s="31"/>
      <c r="D8" s="18"/>
      <c r="E8" s="4"/>
    </row>
    <row r="9" spans="1:5" x14ac:dyDescent="0.2">
      <c r="A9" s="17" t="s">
        <v>7</v>
      </c>
      <c r="B9" s="17">
        <f>(1/2)*LN((1+B4)/(1-B4))</f>
        <v>0.54930614433405489</v>
      </c>
      <c r="C9" s="31"/>
      <c r="D9" s="18"/>
      <c r="E9" s="4"/>
    </row>
    <row r="10" spans="1:5" x14ac:dyDescent="0.2">
      <c r="A10" s="17" t="str">
        <f ca="1">"Formula in "&amp;ADDRESS(ROW(B9),COLUMN(B9),4)&amp;" is   &gt;&gt;&gt;   "&amp;_xlfn.FORMULATEXT(B9)</f>
        <v>Formula in B9 is   &gt;&gt;&gt;   =(1/2)*LN((1+B4)/(1-B4))</v>
      </c>
      <c r="B10" s="17"/>
      <c r="C10" s="31"/>
      <c r="D10" s="18"/>
      <c r="E10" s="4"/>
    </row>
    <row r="11" spans="1:5" x14ac:dyDescent="0.2">
      <c r="A11" s="17"/>
      <c r="B11" s="17"/>
      <c r="C11" s="31"/>
      <c r="D11" s="18"/>
      <c r="E11" s="4"/>
    </row>
    <row r="12" spans="1:5" x14ac:dyDescent="0.2">
      <c r="A12" s="17" t="s">
        <v>6</v>
      </c>
      <c r="B12" s="17">
        <f>ATANH(B4)</f>
        <v>0.54930614433405489</v>
      </c>
      <c r="C12" s="31"/>
      <c r="D12" s="18"/>
      <c r="E12" s="4"/>
    </row>
    <row r="13" spans="1:5" x14ac:dyDescent="0.2">
      <c r="A13" s="17" t="str">
        <f ca="1">"Formula in "&amp;ADDRESS(ROW(B12),COLUMN(B12),4)&amp;" is   &gt;&gt;&gt;   "&amp;_xlfn.FORMULATEXT(B12)</f>
        <v>Formula in B12 is   &gt;&gt;&gt;   =ATANH(B4)</v>
      </c>
      <c r="B13" s="17"/>
      <c r="C13" s="31"/>
      <c r="D13" s="18"/>
      <c r="E13" s="4"/>
    </row>
    <row r="14" spans="1:5" x14ac:dyDescent="0.2">
      <c r="A14" s="17"/>
      <c r="B14" s="17"/>
      <c r="C14" s="31"/>
      <c r="D14" s="18"/>
      <c r="E14" s="4"/>
    </row>
    <row r="15" spans="1:5" x14ac:dyDescent="0.2">
      <c r="A15" s="17" t="s">
        <v>5</v>
      </c>
      <c r="B15" s="17">
        <f>FISHERINV(B6)</f>
        <v>0.50000000000000011</v>
      </c>
      <c r="C15" s="31"/>
      <c r="D15" s="18"/>
      <c r="E15" s="4"/>
    </row>
    <row r="16" spans="1:5" x14ac:dyDescent="0.2">
      <c r="A16" s="17" t="str">
        <f ca="1">"Formula in "&amp;ADDRESS(ROW(B15),COLUMN(B15),4)&amp;" is   &gt;&gt;&gt;   "&amp;_xlfn.FORMULATEXT(B15)</f>
        <v>Formula in B15 is   &gt;&gt;&gt;   =FISHERINV(B6)</v>
      </c>
      <c r="B16" s="17"/>
      <c r="C16" s="31"/>
      <c r="D16" s="18"/>
      <c r="E16" s="4"/>
    </row>
    <row r="17" spans="1:5" x14ac:dyDescent="0.2">
      <c r="A17" s="17"/>
      <c r="B17" s="17"/>
      <c r="C17" s="31"/>
      <c r="D17" s="18"/>
      <c r="E17" s="4"/>
    </row>
  </sheetData>
  <conditionalFormatting sqref="C4">
    <cfRule type="cellIs" dxfId="0" priority="1" operator="equal">
      <formula>0</formula>
    </cfRule>
  </conditionalFormatting>
  <dataValidations count="1">
    <dataValidation type="custom" allowBlank="1" showInputMessage="1" showErrorMessage="1" errorTitle="Data Input Erroe" error="Input a number for transfrming._x000a__x000a_The number must be greater than -1 and less than +1" promptTitle="Data Input Validation" prompt="Input a number for transfrming._x000a__x000a_The number must be greater than -1 and less than +1" sqref="B4" xr:uid="{00000000-0002-0000-0300-000000000000}">
      <formula1>AND(B4&gt;-1,B4&lt;1)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P45"/>
  <sheetViews>
    <sheetView zoomScaleNormal="100" workbookViewId="0"/>
  </sheetViews>
  <sheetFormatPr defaultColWidth="9.140625" defaultRowHeight="12.75" x14ac:dyDescent="0.2"/>
  <cols>
    <col min="1" max="16" width="10.7109375" style="1" customWidth="1"/>
    <col min="17" max="16384" width="9.140625" style="1"/>
  </cols>
  <sheetData>
    <row r="1" spans="1:16" ht="30" customHeight="1" x14ac:dyDescent="0.2">
      <c r="A1" s="33" t="s">
        <v>57</v>
      </c>
      <c r="B1" s="28"/>
      <c r="C1" s="28"/>
      <c r="D1" s="28"/>
      <c r="E1" s="28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15" customHeight="1" x14ac:dyDescent="0.2">
      <c r="A2" s="17"/>
      <c r="B2" s="17"/>
      <c r="C2" s="31"/>
      <c r="D2" s="18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x14ac:dyDescent="0.2">
      <c r="A3" s="17" t="s">
        <v>52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x14ac:dyDescent="0.2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spans="1:16" x14ac:dyDescent="0.2">
      <c r="A5" s="17" t="s">
        <v>33</v>
      </c>
      <c r="B5" s="17" t="s">
        <v>53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16" x14ac:dyDescent="0.2">
      <c r="A6" s="40">
        <v>0.95</v>
      </c>
      <c r="B6" s="41">
        <f t="shared" ref="B6:B44" si="0">FISHER(A6)</f>
        <v>1.8317808230648227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x14ac:dyDescent="0.2">
      <c r="A7" s="40">
        <f t="shared" ref="A7:A24" si="1">A6-0.05</f>
        <v>0.89999999999999991</v>
      </c>
      <c r="B7" s="41">
        <f t="shared" si="0"/>
        <v>1.4722194895832197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spans="1:16" x14ac:dyDescent="0.2">
      <c r="A8" s="40">
        <f t="shared" si="1"/>
        <v>0.84999999999999987</v>
      </c>
      <c r="B8" s="41">
        <f t="shared" si="0"/>
        <v>1.2561528119880569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</row>
    <row r="9" spans="1:16" x14ac:dyDescent="0.2">
      <c r="A9" s="40">
        <f t="shared" si="1"/>
        <v>0.79999999999999982</v>
      </c>
      <c r="B9" s="41">
        <f t="shared" si="0"/>
        <v>1.0986122886681091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</row>
    <row r="10" spans="1:16" x14ac:dyDescent="0.2">
      <c r="A10" s="40">
        <f t="shared" si="1"/>
        <v>0.74999999999999978</v>
      </c>
      <c r="B10" s="41">
        <f t="shared" si="0"/>
        <v>0.97295507452765617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 x14ac:dyDescent="0.2">
      <c r="A11" s="40">
        <f t="shared" si="1"/>
        <v>0.69999999999999973</v>
      </c>
      <c r="B11" s="41">
        <f t="shared" si="0"/>
        <v>0.86730052769405264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</row>
    <row r="12" spans="1:16" x14ac:dyDescent="0.2">
      <c r="A12" s="40">
        <f t="shared" si="1"/>
        <v>0.64999999999999969</v>
      </c>
      <c r="B12" s="41">
        <f t="shared" si="0"/>
        <v>0.77529870620558294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x14ac:dyDescent="0.2">
      <c r="A13" s="40">
        <f t="shared" si="1"/>
        <v>0.59999999999999964</v>
      </c>
      <c r="B13" s="41">
        <f t="shared" si="0"/>
        <v>0.69314718055994473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</row>
    <row r="14" spans="1:16" x14ac:dyDescent="0.2">
      <c r="A14" s="40">
        <f t="shared" si="1"/>
        <v>0.5499999999999996</v>
      </c>
      <c r="B14" s="41">
        <f t="shared" si="0"/>
        <v>0.61838131357446291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x14ac:dyDescent="0.2">
      <c r="A15" s="40">
        <f t="shared" si="1"/>
        <v>0.49999999999999961</v>
      </c>
      <c r="B15" s="41">
        <f t="shared" si="0"/>
        <v>0.54930614433405422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</row>
    <row r="16" spans="1:16" x14ac:dyDescent="0.2">
      <c r="A16" s="40">
        <f t="shared" si="1"/>
        <v>0.44999999999999962</v>
      </c>
      <c r="B16" s="41">
        <f t="shared" si="0"/>
        <v>0.48470027859405129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  <row r="17" spans="1:16" x14ac:dyDescent="0.2">
      <c r="A17" s="40">
        <f t="shared" si="1"/>
        <v>0.39999999999999963</v>
      </c>
      <c r="B17" s="41">
        <f t="shared" si="0"/>
        <v>0.42364893019360145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1:16" x14ac:dyDescent="0.2">
      <c r="A18" s="40">
        <f t="shared" si="1"/>
        <v>0.34999999999999964</v>
      </c>
      <c r="B18" s="41">
        <f t="shared" si="0"/>
        <v>0.3654437542713958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16" x14ac:dyDescent="0.2">
      <c r="A19" s="40">
        <f t="shared" si="1"/>
        <v>0.29999999999999966</v>
      </c>
      <c r="B19" s="41">
        <f t="shared" si="0"/>
        <v>0.30951960420311125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6" x14ac:dyDescent="0.2">
      <c r="A20" s="40">
        <f t="shared" si="1"/>
        <v>0.24999999999999967</v>
      </c>
      <c r="B20" s="41">
        <f t="shared" si="0"/>
        <v>0.25541281188299497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1:16" x14ac:dyDescent="0.2">
      <c r="A21" s="40">
        <f t="shared" si="1"/>
        <v>0.19999999999999968</v>
      </c>
      <c r="B21" s="41">
        <f t="shared" si="0"/>
        <v>0.20273255405408189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16" x14ac:dyDescent="0.2">
      <c r="A22" s="40">
        <f t="shared" si="1"/>
        <v>0.14999999999999969</v>
      </c>
      <c r="B22" s="41">
        <f t="shared" si="0"/>
        <v>0.15114043593646651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6" x14ac:dyDescent="0.2">
      <c r="A23" s="40">
        <f t="shared" si="1"/>
        <v>9.9999999999999686E-2</v>
      </c>
      <c r="B23" s="41">
        <f t="shared" si="0"/>
        <v>0.10033534773107526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6" x14ac:dyDescent="0.2">
      <c r="A24" s="40">
        <f t="shared" si="1"/>
        <v>4.9999999999999684E-2</v>
      </c>
      <c r="B24" s="41">
        <f t="shared" si="0"/>
        <v>5.0041729278490911E-2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  <row r="25" spans="1:16" x14ac:dyDescent="0.2">
      <c r="A25" s="40">
        <v>0</v>
      </c>
      <c r="B25" s="41">
        <f t="shared" si="0"/>
        <v>0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16" x14ac:dyDescent="0.2">
      <c r="A26" s="40">
        <f t="shared" ref="A26:A44" si="2">A25-0.05</f>
        <v>-0.05</v>
      </c>
      <c r="B26" s="41">
        <f t="shared" si="0"/>
        <v>-5.0041729278491327E-2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</row>
    <row r="27" spans="1:16" x14ac:dyDescent="0.2">
      <c r="A27" s="40">
        <f t="shared" si="2"/>
        <v>-0.1</v>
      </c>
      <c r="B27" s="41">
        <f t="shared" si="0"/>
        <v>-0.10033534773107562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</row>
    <row r="28" spans="1:16" x14ac:dyDescent="0.2">
      <c r="A28" s="40">
        <f t="shared" si="2"/>
        <v>-0.15000000000000002</v>
      </c>
      <c r="B28" s="41">
        <f t="shared" si="0"/>
        <v>-0.15114043593646675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16" x14ac:dyDescent="0.2">
      <c r="A29" s="40">
        <f t="shared" si="2"/>
        <v>-0.2</v>
      </c>
      <c r="B29" s="41">
        <f t="shared" si="0"/>
        <v>-0.20273255405408214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spans="1:16" x14ac:dyDescent="0.2">
      <c r="A30" s="40">
        <f t="shared" si="2"/>
        <v>-0.25</v>
      </c>
      <c r="B30" s="41">
        <f t="shared" si="0"/>
        <v>-0.25541281188299536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spans="1:16" x14ac:dyDescent="0.2">
      <c r="A31" s="40">
        <f t="shared" si="2"/>
        <v>-0.3</v>
      </c>
      <c r="B31" s="41">
        <f t="shared" si="0"/>
        <v>-0.30951960420311175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spans="1:16" x14ac:dyDescent="0.2">
      <c r="A32" s="40">
        <f t="shared" si="2"/>
        <v>-0.35</v>
      </c>
      <c r="B32" s="41">
        <f t="shared" si="0"/>
        <v>-0.36544375427139619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  <row r="33" spans="1:16" x14ac:dyDescent="0.2">
      <c r="A33" s="40">
        <f t="shared" si="2"/>
        <v>-0.39999999999999997</v>
      </c>
      <c r="B33" s="41">
        <f t="shared" si="0"/>
        <v>-0.42364893019360172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</row>
    <row r="34" spans="1:16" x14ac:dyDescent="0.2">
      <c r="A34" s="40">
        <f t="shared" si="2"/>
        <v>-0.44999999999999996</v>
      </c>
      <c r="B34" s="41">
        <f t="shared" si="0"/>
        <v>-0.48470027859405168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</row>
    <row r="35" spans="1:16" x14ac:dyDescent="0.2">
      <c r="A35" s="40">
        <f t="shared" si="2"/>
        <v>-0.49999999999999994</v>
      </c>
      <c r="B35" s="41">
        <f t="shared" si="0"/>
        <v>-0.54930614433405489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</row>
    <row r="36" spans="1:16" x14ac:dyDescent="0.2">
      <c r="A36" s="40">
        <f t="shared" si="2"/>
        <v>-0.54999999999999993</v>
      </c>
      <c r="B36" s="41">
        <f t="shared" si="0"/>
        <v>-0.61838131357446335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6" x14ac:dyDescent="0.2">
      <c r="A37" s="40">
        <f t="shared" si="2"/>
        <v>-0.6</v>
      </c>
      <c r="B37" s="41">
        <f t="shared" si="0"/>
        <v>-0.69314718055994529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</row>
    <row r="38" spans="1:16" x14ac:dyDescent="0.2">
      <c r="A38" s="40">
        <f t="shared" si="2"/>
        <v>-0.65</v>
      </c>
      <c r="B38" s="41">
        <f t="shared" si="0"/>
        <v>-0.7752987062055835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</row>
    <row r="39" spans="1:16" x14ac:dyDescent="0.2">
      <c r="A39" s="40">
        <f t="shared" si="2"/>
        <v>-0.70000000000000007</v>
      </c>
      <c r="B39" s="41">
        <f t="shared" si="0"/>
        <v>-0.8673005276940533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</row>
    <row r="40" spans="1:16" x14ac:dyDescent="0.2">
      <c r="A40" s="40">
        <f t="shared" si="2"/>
        <v>-0.75000000000000011</v>
      </c>
      <c r="B40" s="41">
        <f t="shared" si="0"/>
        <v>-0.97295507452765684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</row>
    <row r="41" spans="1:16" x14ac:dyDescent="0.2">
      <c r="A41" s="40">
        <f t="shared" si="2"/>
        <v>-0.80000000000000016</v>
      </c>
      <c r="B41" s="41">
        <f t="shared" si="0"/>
        <v>-1.0986122886681102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</row>
    <row r="42" spans="1:16" x14ac:dyDescent="0.2">
      <c r="A42" s="40">
        <f t="shared" si="2"/>
        <v>-0.8500000000000002</v>
      </c>
      <c r="B42" s="41">
        <f t="shared" si="0"/>
        <v>-1.2561528119880581</v>
      </c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</row>
    <row r="43" spans="1:16" x14ac:dyDescent="0.2">
      <c r="A43" s="40">
        <f t="shared" si="2"/>
        <v>-0.90000000000000024</v>
      </c>
      <c r="B43" s="41">
        <f t="shared" si="0"/>
        <v>-1.4722194895832217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</row>
    <row r="44" spans="1:16" x14ac:dyDescent="0.2">
      <c r="A44" s="40">
        <f t="shared" si="2"/>
        <v>-0.95000000000000029</v>
      </c>
      <c r="B44" s="41">
        <f t="shared" si="0"/>
        <v>-1.831780823064826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</row>
    <row r="45" spans="1:16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FISHER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2013-05-22T21:07:15Z</dcterms:created>
  <dcterms:modified xsi:type="dcterms:W3CDTF">2020-08-26T14:09:32Z</dcterms:modified>
</cp:coreProperties>
</file>